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mc:AlternateContent xmlns:mc="http://schemas.openxmlformats.org/markup-compatibility/2006">
    <mc:Choice Requires="x15">
      <x15ac:absPath xmlns:x15ac="http://schemas.microsoft.com/office/spreadsheetml/2010/11/ac" url="/Users/cellarjozsef/Library/Mobile Documents/com~apple~CloudDocs/KEM turisztika/Bábolna téglárium/Közbesz.dok./Árazatlan költségvetés/"/>
    </mc:Choice>
  </mc:AlternateContent>
  <xr:revisionPtr revIDLastSave="0" documentId="13_ncr:1_{B8036436-E581-5244-AE86-F62257DA398D}" xr6:coauthVersionLast="36" xr6:coauthVersionMax="47" xr10:uidLastSave="{00000000-0000-0000-0000-000000000000}"/>
  <bookViews>
    <workbookView xWindow="0" yWindow="500" windowWidth="28800" windowHeight="15580" activeTab="1" xr2:uid="{58C9E54F-EC35-405D-8FE2-1F60008E7EEE}"/>
  </bookViews>
  <sheets>
    <sheet name="Összesen" sheetId="2" r:id="rId1"/>
    <sheet name="Téglárium építése Báboln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6" i="2" l="1"/>
  <c r="C4" i="2"/>
  <c r="B4" i="2"/>
  <c r="C2" i="2"/>
  <c r="B2" i="2"/>
  <c r="I37" i="1"/>
  <c r="H37" i="1"/>
  <c r="I35" i="1"/>
  <c r="H35" i="1"/>
  <c r="I34" i="1"/>
  <c r="H34" i="1"/>
  <c r="I33" i="1"/>
  <c r="H33" i="1"/>
  <c r="I32" i="1"/>
  <c r="H32" i="1"/>
  <c r="I31" i="1"/>
  <c r="H31" i="1"/>
  <c r="I30" i="1"/>
  <c r="H30" i="1"/>
  <c r="I29" i="1"/>
  <c r="H29" i="1"/>
  <c r="I28" i="1"/>
  <c r="H28" i="1"/>
  <c r="I27" i="1"/>
  <c r="H27" i="1"/>
  <c r="I26" i="1"/>
  <c r="H26" i="1"/>
  <c r="I25" i="1"/>
  <c r="H25" i="1"/>
  <c r="I24" i="1"/>
  <c r="H24" i="1"/>
  <c r="I23" i="1"/>
  <c r="H23" i="1"/>
  <c r="I22" i="1"/>
  <c r="H22" i="1"/>
  <c r="I21" i="1"/>
  <c r="H21" i="1"/>
  <c r="I20" i="1"/>
  <c r="H20" i="1"/>
  <c r="I19" i="1"/>
  <c r="H19" i="1"/>
  <c r="I18" i="1"/>
  <c r="H18" i="1"/>
  <c r="I17" i="1"/>
  <c r="H17" i="1"/>
  <c r="I16" i="1"/>
  <c r="H16" i="1"/>
  <c r="I15" i="1"/>
  <c r="H15" i="1"/>
  <c r="I14" i="1"/>
  <c r="H14" i="1"/>
  <c r="I13" i="1"/>
  <c r="H13" i="1"/>
  <c r="I12" i="1"/>
  <c r="H12" i="1"/>
  <c r="I11" i="1"/>
  <c r="H11" i="1"/>
  <c r="I10" i="1"/>
  <c r="H10" i="1"/>
  <c r="I9" i="1"/>
  <c r="H9" i="1"/>
  <c r="I8" i="1"/>
  <c r="H8" i="1"/>
  <c r="I7" i="1"/>
  <c r="H7" i="1"/>
  <c r="I6" i="1"/>
  <c r="H6" i="1"/>
  <c r="I5" i="1"/>
  <c r="H5" i="1"/>
  <c r="I4" i="1"/>
  <c r="H4" i="1"/>
  <c r="I3" i="1"/>
  <c r="H3" i="1"/>
</calcChain>
</file>

<file path=xl/sharedStrings.xml><?xml version="1.0" encoding="utf-8"?>
<sst xmlns="http://schemas.openxmlformats.org/spreadsheetml/2006/main" count="116" uniqueCount="84">
  <si>
    <t>No.</t>
  </si>
  <si>
    <t>Azonosító</t>
  </si>
  <si>
    <t>Mennyiség</t>
  </si>
  <si>
    <t>Egys.</t>
  </si>
  <si>
    <t>Szöveg</t>
  </si>
  <si>
    <t>Óradij</t>
  </si>
  <si>
    <t>Anyagár</t>
  </si>
  <si>
    <t>xÓradij</t>
  </si>
  <si>
    <t>xAnyagár</t>
  </si>
  <si>
    <t>Téglárium építése Bábolna</t>
  </si>
  <si>
    <t>21-002-0014456</t>
  </si>
  <si>
    <t>m3</t>
  </si>
  <si>
    <t>Humuszos termőréteg, termőföld leszedése, terítése gépi erővel, 18%-os terephajlásig, bármilyen talajban, szállítással, 50,0 m-ig</t>
  </si>
  <si>
    <t>21-004-4018623</t>
  </si>
  <si>
    <t>Talajjavító réteg készítése vonalas létesítményeknél, 3,00 m szélesség felett, zúzottkőből Zúzottkő, Z 35/55 Mészkő és Dolomit, Polgárdi</t>
  </si>
  <si>
    <t>21-008-0016205</t>
  </si>
  <si>
    <t>Tömörítés bármely tömörítési osztályban gépi erővel, nagy felületen, tömörségi fok: 90%</t>
  </si>
  <si>
    <t>62-003-0678986</t>
  </si>
  <si>
    <t>m2</t>
  </si>
  <si>
    <t>Tér- vagy járdaburkolat készítése, beton burkolókőből hálós, soros, halszálka, parketta vagy kazettás kötésben, zúzalékágyazatra fektetve, 10x20x4, 10x20x5, 10x20x6, 10x20x8 cm-es méretű idomkővel Semmelrock Citytop+ kombi térkő, szürke-fehér,</t>
  </si>
  <si>
    <t>62-003-2729333</t>
  </si>
  <si>
    <t>Tér- vagy járdaburkolat készítése klinkertéglából, homokágyazatra fektetve, 24x11,8x5,2; 20x10x5,2 cm-es méretekben, személyautó forgalomra, nem intenzív használatra SEMMELROCK PENTER Husum klinkertégla, 200x100x52 mm, sárgatarka</t>
  </si>
  <si>
    <t>62-002-1640592</t>
  </si>
  <si>
    <t>m</t>
  </si>
  <si>
    <t>Egyéb használatos szegélykövek, út és körforgalom szegélyek készítése, alapárok kiemelése nélkül, betonhézagolással, 100 cm hosszú elemekből SEMMELROCK kerti szegély 100x20x5 cm, antracit</t>
  </si>
  <si>
    <t>62-002-4111623</t>
  </si>
  <si>
    <t>Folyóka építése előregyártott beton elemekből, alapárok kiemelésével, beton alapgerendával és megtámasztásával, cementhabarcs hézagolással, SEMMELROCK - BETON FOLYÓKA 50X20X8CM Cikkszám  30012330</t>
  </si>
  <si>
    <t>33-011-4286874</t>
  </si>
  <si>
    <t>Kitöltőfal építése, égetett agyag-kerámia termékekből, normál elemekből, 120 mm falvastagságban, 250x120x65 mm-es méretű kisméretű tömör téglából, erősítő pillér nélkül, tömören falazva, Wienerberger LÜNEBURG nagyszilárdságú klinker tégla 250x120x65 mm 40 (N/mm2)M 1 (Hf10-mc) Baumit Klinkermörtel habarcsba rakva</t>
  </si>
  <si>
    <t>33-011-4286891</t>
  </si>
  <si>
    <t>Kitöltőfal építése erősítő pillér nélkül, áttörten falazva, Wienerberger LÜNEBURG nagyszilárdságú klinker tégla 250x120x65 mm 40 (N/mm2)M 1 (Hf10-mc) Baumit Klinkermörtel habarcsba rakva</t>
  </si>
  <si>
    <t>K-tétel</t>
  </si>
  <si>
    <t>db</t>
  </si>
  <si>
    <t>5mm vtg betonacél bekötő fülek felhegesztés a fugák vonalában</t>
  </si>
  <si>
    <t>42-073-3946756</t>
  </si>
  <si>
    <t>Dilatációs és csatlakozó fuga kitöltése, önthető tömítő anyaggal, 10 mm szélesség- és mélységben SikaGrout-311 - zsugorodásmentes, duzzadó, precíziós kiöntőhabarcs</t>
  </si>
  <si>
    <t>41-006-2895065</t>
  </si>
  <si>
    <t>Trapézlemez fedés készítése egyszerű nyereg vagy félnyereg tetőnél LTP 45-F Lindab Coverline trapézlemez filckasírozással antracit színben</t>
  </si>
  <si>
    <t>41-011-2055606</t>
  </si>
  <si>
    <t>Csöves hófogó elhelyezése (csőtoldó és záróelem nélkül), trapéz-, cserepes-, sinushullám mintázatú acéllemezfedésnél, kétcsöves kivitelben LINDAB Protectline kétcsöves hófogó rendszer trapéz, sinushullám, cserepeslemez fedésre, KTFLS 400 konzollal, horganyzott</t>
  </si>
  <si>
    <t>43-003-2626026</t>
  </si>
  <si>
    <t>Ereszszegély szerelése keményhéjalású tetőhöz, színes műanyagbevonatú horganyzott acéllemezből, 40 cm kiterített szélességig LINDAB Seamline FOP szegély tűzihorganyzott acél + Classic bevonat, standard színben, 0,5 mm vtg., kiterített szélesség: 340 mm</t>
  </si>
  <si>
    <t>43-003-0339500</t>
  </si>
  <si>
    <t>Oromszegély szerelése, színes műanyagbevonatú horganyzott acéllemezből, 40 cm kiterített szélességgel LINDAB Seamline FOP szegély tűzihorganyzott acél + Classic bevonat, standard színben, 0,5 mm vtg., kiterített szélesség: 351-400 mm</t>
  </si>
  <si>
    <t>35-005-0109131</t>
  </si>
  <si>
    <t>Mérsékelten vízálló, műgyantával stabilizált OSB lap elhelyezése vágott (nútolatlan) kivitelben, vápacsatorna bélelésére függőleges vagy vízszintes felületen Mérsékelten vízálló OSB-3 lap, 2500x1250x22 mm méretű</t>
  </si>
  <si>
    <t>43-003-13-0095596</t>
  </si>
  <si>
    <t>Fóliabádog műanyag szigetelés mechanikai rögzítéséhez, egyik oldalán lágyított PVC vagy FPO bevonattal, másik oldalán korrózióvédelemmel, 15 cm kiterített szélességig BAUDER PVC FB 12 fóliabádog PVC vízszigetelő lemezekhez, 1,2 mm, PVC bevonat 0,6 mm, bádog 0,6 mm, 1 x 2 m tábla, világosszürke, Csz.: 6010 0012</t>
  </si>
  <si>
    <t>48-005-5101800</t>
  </si>
  <si>
    <t>Csapadékvíz elleni szigetelés; Alátét, elválasztó, tűzvédelmi és sérülésellenőrző rétegek lefektetése, vízszigetelés alá helyezett SIka S-felt elválasztó réteg 120 g/m2,</t>
  </si>
  <si>
    <t>48-005-0540792</t>
  </si>
  <si>
    <t>Sika Sarnabar rögzítő sín elhelyezése Sikaplan szigetelő lemez rögzítésére.</t>
  </si>
  <si>
    <t>48-005-4408766</t>
  </si>
  <si>
    <t>Csapadékvíz elleni szigetelés; Tetőszigetelő rendszer készítése PVC, TPO (FPO) vagy EPDM vízszigetelő lemezzel, átlapolások forrólevegős hegesztésével, min. 1,2 mm vastagságban, mechanikai rögzítéssel, (dübelezés külön tételben) Sikaplan 20G, light grey 2,0 mm vastag PVC-P vízszigetelő lemez lapostetők csapadékvíz elleni szigetelésére, mechanikai rögzítéssel, Broof(T1) minősítéssel,</t>
  </si>
  <si>
    <t>48-005-4578754</t>
  </si>
  <si>
    <t>Csapadékvíz elleni szigetelés; Egytagú tető- és teraszösszefolyó vagy oldalkifolyó beépítése, csapadékvíz elleni szigeteléshez vízhatlanul csatlakoztatva, termoplasztikus műanyag tető-, teraszösszefolyó vagy szükséglefolyó lágy PVC vagy PIB lemez szigetelésű tetőben (szükség esetén fűtőkábel elhelyezése külön tételben) S-drain pvc lefolyó 125-ös +Sika S-Leafguard</t>
  </si>
  <si>
    <t>43-002-0335854</t>
  </si>
  <si>
    <t>Lefolyócső szerelése kör keresztmetszettel, bármilyen kiterített szélességgel, színes műanyagbevonatú horganyzott acéllemezből LINDAB Rainline SRÖR 120 körszelvényű lefolyócső egyik végén szűkítve, horganyzott acél + Elite bevonat, antracit színben</t>
  </si>
  <si>
    <t>48-010-4245295</t>
  </si>
  <si>
    <t>Vápacsatorna kiaállítótér felőli eltakarása antracit színű vékonyvakolattal Homlokzati hőszigetelés, üvegszövetháló-erősített komplett hőszigetelő rendszerrel, (ragasztó, hőszigetelés, simitóhabarcs, háló, alapozó, védőbevonat), mechanikai rögzítéssel, kiegészítő profilok külön tételben szerepelnek, egyenes él-képzésű, homlokzati XPS hőszigetelő lapokkal, tagolatlan, sík, függőleges falon Austrotherm xps 6 cm hőszig. vastagság (MT. ragasztótapasz+XPS+dűbel</t>
  </si>
  <si>
    <t>48-010-4245254</t>
  </si>
  <si>
    <t>Austrotherm xps 2 cm hőszig. vastagság (MT. ragasztótapasz+XPS+dűbel</t>
  </si>
  <si>
    <t>33-027-2391026</t>
  </si>
  <si>
    <t>Boltozatok készítése, Téglaégető kemence makett, negyed kupolaboltozat, bontott kisméretű tömör téglából, falazó, meszes cementhabarcsba falazva M 1 (Hf10-mc) falazó, cementes mészhabarcs, mészpéppel</t>
  </si>
  <si>
    <t>20x20x2mm aluminium profil elhelyezése ragasztva a vakolt felület keretezésére tégla felületre ragasztva ANRO azonosító (PID): 19416</t>
  </si>
  <si>
    <t>36-005-0114805</t>
  </si>
  <si>
    <t>Homlokzati alapvakolat réteg készítése kézi felhordással, előkevert normál szárazhabarcsból, sima, normál mész-cement vakolat, 2 cm vastagságban Baumit kézi alapvakolat,</t>
  </si>
  <si>
    <t>36-005-0116192</t>
  </si>
  <si>
    <t>Vakolat simítása, előkevert gyári szárazhabarcsból, vékonyvakolatok, homlokzatfestékek alá, 4 mm vastagságig kézi felhordással (a gyártó által megadott kg/m2/mm rétegvastagsággal) Baumit Simító Vakolat, 3 kg/m2 2 mm vastagságban Cikkszám: 156112</t>
  </si>
  <si>
    <t>47-000-0451026</t>
  </si>
  <si>
    <t>Belső festéseknél felület előkészítése, részmunkák; glettelés, diszperziós kötőanyagú glettel, vakolt felületen, tagolatlan felületen Caparol Akkordspachtel Fein paszta állagú, diszperziós beltéri glettanyag, feldolgozásra kész, gazdaságos kézi- és gépi felhordás, színezhető</t>
  </si>
  <si>
    <t>47-010-0453336</t>
  </si>
  <si>
    <t>Enyhén nedvszívó vagy sima falfelületek tapadásközvetítő alapozása, vizes-diszperziós akril bázisú alapozóval, tagolatlan felületen Capatect Putzgrund vizes bázisú, pigmentált vakolatalapozó, színezhető, kvarchomokkal tölött</t>
  </si>
  <si>
    <t>47-013-4081100</t>
  </si>
  <si>
    <t>Dekoratív, diszperziós kötőanyagú, gyári színezésű falfesték homlokzaton, egy rétegben, speciális technikával felhordva, tagolatlan sima felületen Capatect diszperziós , selyemfényű, színválaszték RAL 1015,</t>
  </si>
  <si>
    <t>Felirat tartó tábla készítése 40x40x4mm zártszelvényből, kétoldali lemezburkolattal, RAL 7016 színre mázolva.</t>
  </si>
  <si>
    <t>klt</t>
  </si>
  <si>
    <t>"TÉGLÁRIUM" felirat ragasztott, kérgesített felületű polisztirol betűkből RAL 7004 színre festve.</t>
  </si>
  <si>
    <t>Összesen:</t>
  </si>
  <si>
    <t>Munkanem</t>
  </si>
  <si>
    <t>Munkadíj</t>
  </si>
  <si>
    <t>Anyagköltség</t>
  </si>
  <si>
    <t>Összesen</t>
  </si>
  <si>
    <t>Mind összesen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</si>
</sst>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charset val="238"/>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1" fillId="0" borderId="0" xfId="0" applyFont="1" applyAlignment="1">
      <alignment horizontal="center"/>
    </xf>
    <xf numFmtId="4" fontId="1" fillId="0" borderId="0" xfId="0" applyNumberFormat="1" applyFont="1" applyAlignment="1">
      <alignment horizontal="center"/>
    </xf>
    <xf numFmtId="0" fontId="0" fillId="0" borderId="0" xfId="0" applyAlignment="1">
      <alignment wrapText="1"/>
    </xf>
    <xf numFmtId="0" fontId="1" fillId="0" borderId="0" xfId="0" applyFont="1" applyAlignment="1">
      <alignment wrapText="1"/>
    </xf>
    <xf numFmtId="0" fontId="1" fillId="0" borderId="0" xfId="0" applyFont="1" applyAlignment="1">
      <alignment horizontal="center" wrapText="1"/>
    </xf>
    <xf numFmtId="3" fontId="1" fillId="0" borderId="0" xfId="0" applyNumberFormat="1" applyFont="1" applyAlignment="1">
      <alignment horizontal="center" wrapText="1"/>
    </xf>
    <xf numFmtId="3" fontId="0" fillId="0" borderId="0" xfId="0" applyNumberFormat="1" applyAlignment="1">
      <alignment wrapText="1"/>
    </xf>
    <xf numFmtId="3" fontId="0" fillId="0" borderId="0" xfId="0" applyNumberFormat="1"/>
    <xf numFmtId="3" fontId="1" fillId="0" borderId="0" xfId="0" applyNumberFormat="1" applyFont="1"/>
    <xf numFmtId="3" fontId="1" fillId="0" borderId="0" xfId="0" applyNumberFormat="1" applyFont="1" applyAlignment="1">
      <alignment horizontal="center"/>
    </xf>
    <xf numFmtId="0" fontId="0" fillId="0" borderId="0" xfId="0" applyAlignment="1"/>
    <xf numFmtId="4" fontId="0" fillId="0" borderId="0" xfId="0" applyNumberFormat="1" applyAlignment="1"/>
    <xf numFmtId="3" fontId="0" fillId="0" borderId="0" xfId="0" applyNumberFormat="1" applyAlignment="1"/>
    <xf numFmtId="0" fontId="0" fillId="0" borderId="0" xfId="0" applyFill="1" applyAlignment="1">
      <alignment wrapText="1"/>
    </xf>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50958-A779-42EF-B73F-C184CE59CEFD}">
  <dimension ref="A1:C6"/>
  <sheetViews>
    <sheetView workbookViewId="0"/>
  </sheetViews>
  <sheetFormatPr baseColWidth="10" defaultColWidth="8.83203125" defaultRowHeight="14"/>
  <cols>
    <col min="1" max="1" width="60.6640625" customWidth="1"/>
    <col min="2" max="3" width="13.6640625" customWidth="1"/>
  </cols>
  <sheetData>
    <row r="1" spans="1:3">
      <c r="A1" s="2" t="s">
        <v>79</v>
      </c>
      <c r="B1" s="2" t="s">
        <v>80</v>
      </c>
      <c r="C1" s="2" t="s">
        <v>81</v>
      </c>
    </row>
    <row r="2" spans="1:3">
      <c r="A2" t="s">
        <v>9</v>
      </c>
      <c r="B2" s="9">
        <f>'Téglárium építése Bábolna'!H37</f>
        <v>0</v>
      </c>
      <c r="C2" s="9">
        <f>'Téglárium építése Bábolna'!I37</f>
        <v>0</v>
      </c>
    </row>
    <row r="3" spans="1:3" ht="2" customHeight="1"/>
    <row r="4" spans="1:3">
      <c r="A4" s="1" t="s">
        <v>82</v>
      </c>
      <c r="B4" s="10">
        <f>SUM(B2:B2)</f>
        <v>0</v>
      </c>
      <c r="C4" s="10">
        <f>SUM(C2:C2)</f>
        <v>0</v>
      </c>
    </row>
    <row r="5" spans="1:3" ht="2" customHeight="1"/>
    <row r="6" spans="1:3">
      <c r="A6" s="1" t="s">
        <v>83</v>
      </c>
      <c r="C6" s="10">
        <f>(B4 + C4)</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EFA86-37CA-4C27-8664-D5ACAEF81199}">
  <dimension ref="A1:J37"/>
  <sheetViews>
    <sheetView tabSelected="1" workbookViewId="0">
      <selection activeCell="E7" sqref="E7"/>
    </sheetView>
  </sheetViews>
  <sheetFormatPr baseColWidth="10" defaultColWidth="8.83203125" defaultRowHeight="14"/>
  <cols>
    <col min="1" max="1" width="5.6640625" customWidth="1"/>
    <col min="2" max="2" width="21.6640625" customWidth="1"/>
    <col min="3" max="3" width="7.6640625" customWidth="1"/>
    <col min="4" max="4" width="4.6640625" customWidth="1"/>
    <col min="5" max="5" width="60.6640625" customWidth="1"/>
    <col min="6" max="7" width="11.6640625" customWidth="1"/>
    <col min="8" max="9" width="13.6640625" customWidth="1"/>
  </cols>
  <sheetData>
    <row r="1" spans="1:10" ht="15">
      <c r="A1" s="2" t="s">
        <v>0</v>
      </c>
      <c r="B1" s="2" t="s">
        <v>1</v>
      </c>
      <c r="C1" s="3" t="s">
        <v>2</v>
      </c>
      <c r="D1" s="2" t="s">
        <v>3</v>
      </c>
      <c r="E1" s="6" t="s">
        <v>4</v>
      </c>
      <c r="F1" s="7" t="s">
        <v>5</v>
      </c>
      <c r="G1" s="11" t="s">
        <v>6</v>
      </c>
      <c r="H1" s="11" t="s">
        <v>7</v>
      </c>
      <c r="I1" s="11" t="s">
        <v>8</v>
      </c>
      <c r="J1" s="12"/>
    </row>
    <row r="2" spans="1:10" ht="15">
      <c r="A2" s="12"/>
      <c r="B2" s="12"/>
      <c r="C2" s="13"/>
      <c r="D2" s="12"/>
      <c r="E2" s="5" t="s">
        <v>9</v>
      </c>
      <c r="F2" s="8"/>
      <c r="G2" s="14"/>
      <c r="H2" s="14"/>
      <c r="I2" s="14"/>
      <c r="J2" s="12"/>
    </row>
    <row r="3" spans="1:10" ht="30">
      <c r="A3" s="12">
        <v>1</v>
      </c>
      <c r="B3" s="12" t="s">
        <v>10</v>
      </c>
      <c r="C3" s="13">
        <v>86</v>
      </c>
      <c r="D3" s="12" t="s">
        <v>11</v>
      </c>
      <c r="E3" s="4" t="s">
        <v>12</v>
      </c>
      <c r="F3" s="8">
        <v>0</v>
      </c>
      <c r="G3" s="14">
        <v>0</v>
      </c>
      <c r="H3" s="14">
        <f t="shared" ref="H3:H35" si="0">(C3*F3)</f>
        <v>0</v>
      </c>
      <c r="I3" s="14">
        <f t="shared" ref="I3:I35" si="1">(C3*G3)</f>
        <v>0</v>
      </c>
      <c r="J3" s="12"/>
    </row>
    <row r="4" spans="1:10" ht="30">
      <c r="A4" s="12">
        <v>2</v>
      </c>
      <c r="B4" s="12" t="s">
        <v>13</v>
      </c>
      <c r="C4" s="13">
        <v>86</v>
      </c>
      <c r="D4" s="12" t="s">
        <v>11</v>
      </c>
      <c r="E4" s="15" t="s">
        <v>14</v>
      </c>
      <c r="F4" s="8">
        <v>0</v>
      </c>
      <c r="G4" s="14">
        <v>0</v>
      </c>
      <c r="H4" s="14">
        <f t="shared" si="0"/>
        <v>0</v>
      </c>
      <c r="I4" s="14">
        <f t="shared" si="1"/>
        <v>0</v>
      </c>
      <c r="J4" s="12"/>
    </row>
    <row r="5" spans="1:10" ht="30">
      <c r="A5" s="12">
        <v>3</v>
      </c>
      <c r="B5" s="12" t="s">
        <v>15</v>
      </c>
      <c r="C5" s="13">
        <v>86</v>
      </c>
      <c r="D5" s="12" t="s">
        <v>11</v>
      </c>
      <c r="E5" s="4" t="s">
        <v>16</v>
      </c>
      <c r="F5" s="8">
        <v>0</v>
      </c>
      <c r="G5" s="14">
        <v>0</v>
      </c>
      <c r="H5" s="14">
        <f t="shared" si="0"/>
        <v>0</v>
      </c>
      <c r="I5" s="14">
        <f t="shared" si="1"/>
        <v>0</v>
      </c>
      <c r="J5" s="12"/>
    </row>
    <row r="6" spans="1:10" ht="60">
      <c r="A6" s="12">
        <v>4</v>
      </c>
      <c r="B6" s="12" t="s">
        <v>17</v>
      </c>
      <c r="C6" s="13">
        <v>156</v>
      </c>
      <c r="D6" s="12" t="s">
        <v>18</v>
      </c>
      <c r="E6" s="4" t="s">
        <v>19</v>
      </c>
      <c r="F6" s="8">
        <v>0</v>
      </c>
      <c r="G6" s="14">
        <v>0</v>
      </c>
      <c r="H6" s="14">
        <f t="shared" si="0"/>
        <v>0</v>
      </c>
      <c r="I6" s="14">
        <f t="shared" si="1"/>
        <v>0</v>
      </c>
      <c r="J6" s="12"/>
    </row>
    <row r="7" spans="1:10" ht="60">
      <c r="A7" s="12">
        <v>5</v>
      </c>
      <c r="B7" s="12" t="s">
        <v>20</v>
      </c>
      <c r="C7" s="13">
        <v>23</v>
      </c>
      <c r="D7" s="12" t="s">
        <v>18</v>
      </c>
      <c r="E7" s="4" t="s">
        <v>21</v>
      </c>
      <c r="F7" s="8">
        <v>0</v>
      </c>
      <c r="G7" s="14">
        <v>0</v>
      </c>
      <c r="H7" s="14">
        <f t="shared" si="0"/>
        <v>0</v>
      </c>
      <c r="I7" s="14">
        <f t="shared" si="1"/>
        <v>0</v>
      </c>
      <c r="J7" s="12"/>
    </row>
    <row r="8" spans="1:10" ht="45">
      <c r="A8" s="12">
        <v>6</v>
      </c>
      <c r="B8" s="12" t="s">
        <v>22</v>
      </c>
      <c r="C8" s="13">
        <v>65</v>
      </c>
      <c r="D8" s="12" t="s">
        <v>23</v>
      </c>
      <c r="E8" s="4" t="s">
        <v>24</v>
      </c>
      <c r="F8" s="8">
        <v>0</v>
      </c>
      <c r="G8" s="14">
        <v>0</v>
      </c>
      <c r="H8" s="14">
        <f t="shared" si="0"/>
        <v>0</v>
      </c>
      <c r="I8" s="14">
        <f t="shared" si="1"/>
        <v>0</v>
      </c>
      <c r="J8" s="12"/>
    </row>
    <row r="9" spans="1:10" ht="45">
      <c r="A9" s="12">
        <v>7</v>
      </c>
      <c r="B9" s="12" t="s">
        <v>25</v>
      </c>
      <c r="C9" s="13">
        <v>4</v>
      </c>
      <c r="D9" s="12" t="s">
        <v>23</v>
      </c>
      <c r="E9" s="4" t="s">
        <v>26</v>
      </c>
      <c r="F9" s="8">
        <v>0</v>
      </c>
      <c r="G9" s="14">
        <v>0</v>
      </c>
      <c r="H9" s="14">
        <f t="shared" si="0"/>
        <v>0</v>
      </c>
      <c r="I9" s="14">
        <f t="shared" si="1"/>
        <v>0</v>
      </c>
      <c r="J9" s="12"/>
    </row>
    <row r="10" spans="1:10" ht="75">
      <c r="A10" s="12">
        <v>8</v>
      </c>
      <c r="B10" s="12" t="s">
        <v>27</v>
      </c>
      <c r="C10" s="13">
        <v>38</v>
      </c>
      <c r="D10" s="12" t="s">
        <v>18</v>
      </c>
      <c r="E10" s="4" t="s">
        <v>28</v>
      </c>
      <c r="F10" s="8">
        <v>0</v>
      </c>
      <c r="G10" s="14">
        <v>0</v>
      </c>
      <c r="H10" s="14">
        <f t="shared" si="0"/>
        <v>0</v>
      </c>
      <c r="I10" s="14">
        <f t="shared" si="1"/>
        <v>0</v>
      </c>
      <c r="J10" s="12"/>
    </row>
    <row r="11" spans="1:10" ht="45">
      <c r="A11" s="12">
        <v>9</v>
      </c>
      <c r="B11" s="12" t="s">
        <v>29</v>
      </c>
      <c r="C11" s="13">
        <v>15.3</v>
      </c>
      <c r="D11" s="12" t="s">
        <v>18</v>
      </c>
      <c r="E11" s="4" t="s">
        <v>30</v>
      </c>
      <c r="F11" s="8">
        <v>0</v>
      </c>
      <c r="G11" s="14">
        <v>0</v>
      </c>
      <c r="H11" s="14">
        <f t="shared" si="0"/>
        <v>0</v>
      </c>
      <c r="I11" s="14">
        <f t="shared" si="1"/>
        <v>0</v>
      </c>
      <c r="J11" s="12"/>
    </row>
    <row r="12" spans="1:10" ht="15">
      <c r="A12" s="12">
        <v>10</v>
      </c>
      <c r="B12" s="12" t="s">
        <v>31</v>
      </c>
      <c r="C12" s="13">
        <v>780</v>
      </c>
      <c r="D12" s="12" t="s">
        <v>32</v>
      </c>
      <c r="E12" s="4" t="s">
        <v>33</v>
      </c>
      <c r="F12" s="8">
        <v>0</v>
      </c>
      <c r="G12" s="14">
        <v>0</v>
      </c>
      <c r="H12" s="14">
        <f t="shared" si="0"/>
        <v>0</v>
      </c>
      <c r="I12" s="14">
        <f t="shared" si="1"/>
        <v>0</v>
      </c>
      <c r="J12" s="12"/>
    </row>
    <row r="13" spans="1:10" ht="45">
      <c r="A13" s="12">
        <v>11</v>
      </c>
      <c r="B13" s="12" t="s">
        <v>34</v>
      </c>
      <c r="C13" s="13">
        <v>29</v>
      </c>
      <c r="D13" s="12" t="s">
        <v>23</v>
      </c>
      <c r="E13" s="4" t="s">
        <v>35</v>
      </c>
      <c r="F13" s="8">
        <v>0</v>
      </c>
      <c r="G13" s="14">
        <v>0</v>
      </c>
      <c r="H13" s="14">
        <f t="shared" si="0"/>
        <v>0</v>
      </c>
      <c r="I13" s="14">
        <f t="shared" si="1"/>
        <v>0</v>
      </c>
      <c r="J13" s="12"/>
    </row>
    <row r="14" spans="1:10" ht="30">
      <c r="A14" s="12">
        <v>12</v>
      </c>
      <c r="B14" s="12" t="s">
        <v>36</v>
      </c>
      <c r="C14" s="13">
        <v>118</v>
      </c>
      <c r="D14" s="12" t="s">
        <v>18</v>
      </c>
      <c r="E14" s="4" t="s">
        <v>37</v>
      </c>
      <c r="F14" s="8">
        <v>0</v>
      </c>
      <c r="G14" s="14">
        <v>0</v>
      </c>
      <c r="H14" s="14">
        <f t="shared" si="0"/>
        <v>0</v>
      </c>
      <c r="I14" s="14">
        <f t="shared" si="1"/>
        <v>0</v>
      </c>
      <c r="J14" s="12"/>
    </row>
    <row r="15" spans="1:10" ht="60">
      <c r="A15" s="12">
        <v>13</v>
      </c>
      <c r="B15" s="12" t="s">
        <v>38</v>
      </c>
      <c r="C15" s="13">
        <v>29</v>
      </c>
      <c r="D15" s="12" t="s">
        <v>23</v>
      </c>
      <c r="E15" s="4" t="s">
        <v>39</v>
      </c>
      <c r="F15" s="8">
        <v>0</v>
      </c>
      <c r="G15" s="14">
        <v>0</v>
      </c>
      <c r="H15" s="14">
        <f t="shared" si="0"/>
        <v>0</v>
      </c>
      <c r="I15" s="14">
        <f t="shared" si="1"/>
        <v>0</v>
      </c>
      <c r="J15" s="12"/>
    </row>
    <row r="16" spans="1:10" ht="60">
      <c r="A16" s="12">
        <v>14</v>
      </c>
      <c r="B16" s="12" t="s">
        <v>40</v>
      </c>
      <c r="C16" s="13">
        <v>29</v>
      </c>
      <c r="D16" s="12" t="s">
        <v>23</v>
      </c>
      <c r="E16" s="4" t="s">
        <v>41</v>
      </c>
      <c r="F16" s="8">
        <v>0</v>
      </c>
      <c r="G16" s="14">
        <v>0</v>
      </c>
      <c r="H16" s="14">
        <f t="shared" si="0"/>
        <v>0</v>
      </c>
      <c r="I16" s="14">
        <f t="shared" si="1"/>
        <v>0</v>
      </c>
      <c r="J16" s="12"/>
    </row>
    <row r="17" spans="1:10" ht="60">
      <c r="A17" s="12">
        <v>15</v>
      </c>
      <c r="B17" s="12" t="s">
        <v>42</v>
      </c>
      <c r="C17" s="13">
        <v>18</v>
      </c>
      <c r="D17" s="12" t="s">
        <v>23</v>
      </c>
      <c r="E17" s="4" t="s">
        <v>43</v>
      </c>
      <c r="F17" s="8">
        <v>0</v>
      </c>
      <c r="G17" s="14">
        <v>0</v>
      </c>
      <c r="H17" s="14">
        <f t="shared" si="0"/>
        <v>0</v>
      </c>
      <c r="I17" s="14">
        <f t="shared" si="1"/>
        <v>0</v>
      </c>
      <c r="J17" s="12"/>
    </row>
    <row r="18" spans="1:10" ht="45">
      <c r="A18" s="12">
        <v>16</v>
      </c>
      <c r="B18" s="12" t="s">
        <v>44</v>
      </c>
      <c r="C18" s="13">
        <v>34</v>
      </c>
      <c r="D18" s="12" t="s">
        <v>18</v>
      </c>
      <c r="E18" s="4" t="s">
        <v>45</v>
      </c>
      <c r="F18" s="8">
        <v>0</v>
      </c>
      <c r="G18" s="14">
        <v>0</v>
      </c>
      <c r="H18" s="14">
        <f t="shared" si="0"/>
        <v>0</v>
      </c>
      <c r="I18" s="14">
        <f t="shared" si="1"/>
        <v>0</v>
      </c>
      <c r="J18" s="12"/>
    </row>
    <row r="19" spans="1:10" ht="75">
      <c r="A19" s="12">
        <v>17</v>
      </c>
      <c r="B19" s="12" t="s">
        <v>46</v>
      </c>
      <c r="C19" s="13">
        <v>29</v>
      </c>
      <c r="D19" s="12" t="s">
        <v>23</v>
      </c>
      <c r="E19" s="4" t="s">
        <v>47</v>
      </c>
      <c r="F19" s="8">
        <v>0</v>
      </c>
      <c r="G19" s="14">
        <v>0</v>
      </c>
      <c r="H19" s="14">
        <f t="shared" si="0"/>
        <v>0</v>
      </c>
      <c r="I19" s="14">
        <f t="shared" si="1"/>
        <v>0</v>
      </c>
      <c r="J19" s="12"/>
    </row>
    <row r="20" spans="1:10" ht="45">
      <c r="A20" s="12">
        <v>18</v>
      </c>
      <c r="B20" s="12" t="s">
        <v>48</v>
      </c>
      <c r="C20" s="13">
        <v>22</v>
      </c>
      <c r="D20" s="12" t="s">
        <v>18</v>
      </c>
      <c r="E20" s="4" t="s">
        <v>49</v>
      </c>
      <c r="F20" s="8">
        <v>0</v>
      </c>
      <c r="G20" s="14">
        <v>0</v>
      </c>
      <c r="H20" s="14">
        <f t="shared" si="0"/>
        <v>0</v>
      </c>
      <c r="I20" s="14">
        <f t="shared" si="1"/>
        <v>0</v>
      </c>
      <c r="J20" s="12"/>
    </row>
    <row r="21" spans="1:10" ht="15">
      <c r="A21" s="12">
        <v>19</v>
      </c>
      <c r="B21" s="12" t="s">
        <v>50</v>
      </c>
      <c r="C21" s="13">
        <v>29</v>
      </c>
      <c r="D21" s="12" t="s">
        <v>23</v>
      </c>
      <c r="E21" s="4" t="s">
        <v>51</v>
      </c>
      <c r="F21" s="8">
        <v>0</v>
      </c>
      <c r="G21" s="14">
        <v>0</v>
      </c>
      <c r="H21" s="14">
        <f t="shared" si="0"/>
        <v>0</v>
      </c>
      <c r="I21" s="14">
        <f t="shared" si="1"/>
        <v>0</v>
      </c>
      <c r="J21" s="12"/>
    </row>
    <row r="22" spans="1:10" ht="90">
      <c r="A22" s="12">
        <v>20</v>
      </c>
      <c r="B22" s="12" t="s">
        <v>52</v>
      </c>
      <c r="C22" s="13">
        <v>22</v>
      </c>
      <c r="D22" s="12" t="s">
        <v>18</v>
      </c>
      <c r="E22" s="4" t="s">
        <v>53</v>
      </c>
      <c r="F22" s="8">
        <v>0</v>
      </c>
      <c r="G22" s="14">
        <v>0</v>
      </c>
      <c r="H22" s="14">
        <f t="shared" si="0"/>
        <v>0</v>
      </c>
      <c r="I22" s="14">
        <f t="shared" si="1"/>
        <v>0</v>
      </c>
      <c r="J22" s="12"/>
    </row>
    <row r="23" spans="1:10" ht="90">
      <c r="A23" s="12">
        <v>21</v>
      </c>
      <c r="B23" s="12" t="s">
        <v>54</v>
      </c>
      <c r="C23" s="13">
        <v>2</v>
      </c>
      <c r="D23" s="12" t="s">
        <v>32</v>
      </c>
      <c r="E23" s="4" t="s">
        <v>55</v>
      </c>
      <c r="F23" s="8">
        <v>0</v>
      </c>
      <c r="G23" s="14">
        <v>0</v>
      </c>
      <c r="H23" s="14">
        <f t="shared" si="0"/>
        <v>0</v>
      </c>
      <c r="I23" s="14">
        <f t="shared" si="1"/>
        <v>0</v>
      </c>
      <c r="J23" s="12"/>
    </row>
    <row r="24" spans="1:10" ht="60">
      <c r="A24" s="12">
        <v>22</v>
      </c>
      <c r="B24" s="12" t="s">
        <v>56</v>
      </c>
      <c r="C24" s="13">
        <v>5.4</v>
      </c>
      <c r="D24" s="12" t="s">
        <v>23</v>
      </c>
      <c r="E24" s="4" t="s">
        <v>57</v>
      </c>
      <c r="F24" s="8">
        <v>0</v>
      </c>
      <c r="G24" s="14">
        <v>0</v>
      </c>
      <c r="H24" s="14">
        <f t="shared" si="0"/>
        <v>0</v>
      </c>
      <c r="I24" s="14">
        <f t="shared" si="1"/>
        <v>0</v>
      </c>
      <c r="J24" s="12"/>
    </row>
    <row r="25" spans="1:10" ht="105">
      <c r="A25" s="12">
        <v>23</v>
      </c>
      <c r="B25" s="12" t="s">
        <v>58</v>
      </c>
      <c r="C25" s="13">
        <v>11</v>
      </c>
      <c r="D25" s="12" t="s">
        <v>18</v>
      </c>
      <c r="E25" s="4" t="s">
        <v>59</v>
      </c>
      <c r="F25" s="8">
        <v>0</v>
      </c>
      <c r="G25" s="14">
        <v>0</v>
      </c>
      <c r="H25" s="14">
        <f t="shared" si="0"/>
        <v>0</v>
      </c>
      <c r="I25" s="14">
        <f t="shared" si="1"/>
        <v>0</v>
      </c>
      <c r="J25" s="12"/>
    </row>
    <row r="26" spans="1:10" ht="15">
      <c r="A26" s="12">
        <v>24</v>
      </c>
      <c r="B26" s="12" t="s">
        <v>60</v>
      </c>
      <c r="C26" s="13">
        <v>15</v>
      </c>
      <c r="D26" s="12" t="s">
        <v>18</v>
      </c>
      <c r="E26" s="4" t="s">
        <v>61</v>
      </c>
      <c r="F26" s="8">
        <v>0</v>
      </c>
      <c r="G26" s="14">
        <v>0</v>
      </c>
      <c r="H26" s="14">
        <f t="shared" si="0"/>
        <v>0</v>
      </c>
      <c r="I26" s="14">
        <f t="shared" si="1"/>
        <v>0</v>
      </c>
      <c r="J26" s="12"/>
    </row>
    <row r="27" spans="1:10" ht="45">
      <c r="A27" s="12">
        <v>25</v>
      </c>
      <c r="B27" s="12" t="s">
        <v>62</v>
      </c>
      <c r="C27" s="13">
        <v>4.5</v>
      </c>
      <c r="D27" s="12" t="s">
        <v>18</v>
      </c>
      <c r="E27" s="4" t="s">
        <v>63</v>
      </c>
      <c r="F27" s="8">
        <v>0</v>
      </c>
      <c r="G27" s="14">
        <v>0</v>
      </c>
      <c r="H27" s="14">
        <f t="shared" si="0"/>
        <v>0</v>
      </c>
      <c r="I27" s="14">
        <f t="shared" si="1"/>
        <v>0</v>
      </c>
      <c r="J27" s="12"/>
    </row>
    <row r="28" spans="1:10" ht="30">
      <c r="A28" s="12">
        <v>26</v>
      </c>
      <c r="B28" s="12" t="s">
        <v>31</v>
      </c>
      <c r="C28" s="13">
        <v>76</v>
      </c>
      <c r="D28" s="12" t="s">
        <v>23</v>
      </c>
      <c r="E28" s="4" t="s">
        <v>64</v>
      </c>
      <c r="F28" s="8">
        <v>0</v>
      </c>
      <c r="G28" s="14">
        <v>0</v>
      </c>
      <c r="H28" s="14">
        <f t="shared" si="0"/>
        <v>0</v>
      </c>
      <c r="I28" s="14">
        <f t="shared" si="1"/>
        <v>0</v>
      </c>
      <c r="J28" s="12"/>
    </row>
    <row r="29" spans="1:10" ht="45">
      <c r="A29" s="12">
        <v>27</v>
      </c>
      <c r="B29" s="12" t="s">
        <v>65</v>
      </c>
      <c r="C29" s="13">
        <v>38</v>
      </c>
      <c r="D29" s="12" t="s">
        <v>18</v>
      </c>
      <c r="E29" s="4" t="s">
        <v>66</v>
      </c>
      <c r="F29" s="8">
        <v>0</v>
      </c>
      <c r="G29" s="14">
        <v>0</v>
      </c>
      <c r="H29" s="14">
        <f t="shared" si="0"/>
        <v>0</v>
      </c>
      <c r="I29" s="14">
        <f t="shared" si="1"/>
        <v>0</v>
      </c>
      <c r="J29" s="12"/>
    </row>
    <row r="30" spans="1:10" ht="60">
      <c r="A30" s="12">
        <v>28</v>
      </c>
      <c r="B30" s="12" t="s">
        <v>67</v>
      </c>
      <c r="C30" s="13">
        <v>38</v>
      </c>
      <c r="D30" s="12" t="s">
        <v>18</v>
      </c>
      <c r="E30" s="4" t="s">
        <v>68</v>
      </c>
      <c r="F30" s="8">
        <v>0</v>
      </c>
      <c r="G30" s="14">
        <v>0</v>
      </c>
      <c r="H30" s="14">
        <f t="shared" si="0"/>
        <v>0</v>
      </c>
      <c r="I30" s="14">
        <f t="shared" si="1"/>
        <v>0</v>
      </c>
      <c r="J30" s="12"/>
    </row>
    <row r="31" spans="1:10" ht="60">
      <c r="A31" s="12">
        <v>29</v>
      </c>
      <c r="B31" s="12" t="s">
        <v>69</v>
      </c>
      <c r="C31" s="13">
        <v>38</v>
      </c>
      <c r="D31" s="12" t="s">
        <v>18</v>
      </c>
      <c r="E31" s="4" t="s">
        <v>70</v>
      </c>
      <c r="F31" s="8">
        <v>0</v>
      </c>
      <c r="G31" s="14">
        <v>0</v>
      </c>
      <c r="H31" s="14">
        <f t="shared" si="0"/>
        <v>0</v>
      </c>
      <c r="I31" s="14">
        <f t="shared" si="1"/>
        <v>0</v>
      </c>
      <c r="J31" s="12"/>
    </row>
    <row r="32" spans="1:10" ht="45">
      <c r="A32" s="12">
        <v>30</v>
      </c>
      <c r="B32" s="12" t="s">
        <v>71</v>
      </c>
      <c r="C32" s="13">
        <v>38</v>
      </c>
      <c r="D32" s="12" t="s">
        <v>18</v>
      </c>
      <c r="E32" s="4" t="s">
        <v>72</v>
      </c>
      <c r="F32" s="8">
        <v>0</v>
      </c>
      <c r="G32" s="14">
        <v>0</v>
      </c>
      <c r="H32" s="14">
        <f t="shared" si="0"/>
        <v>0</v>
      </c>
      <c r="I32" s="14">
        <f t="shared" si="1"/>
        <v>0</v>
      </c>
      <c r="J32" s="12"/>
    </row>
    <row r="33" spans="1:10" ht="45">
      <c r="A33" s="12">
        <v>31</v>
      </c>
      <c r="B33" s="12" t="s">
        <v>73</v>
      </c>
      <c r="C33" s="13">
        <v>38</v>
      </c>
      <c r="D33" s="12" t="s">
        <v>18</v>
      </c>
      <c r="E33" s="4" t="s">
        <v>74</v>
      </c>
      <c r="F33" s="8">
        <v>0</v>
      </c>
      <c r="G33" s="14">
        <v>0</v>
      </c>
      <c r="H33" s="14">
        <f t="shared" si="0"/>
        <v>0</v>
      </c>
      <c r="I33" s="14">
        <f t="shared" si="1"/>
        <v>0</v>
      </c>
      <c r="J33" s="12"/>
    </row>
    <row r="34" spans="1:10" ht="30">
      <c r="A34" s="12">
        <v>32</v>
      </c>
      <c r="B34" s="12" t="s">
        <v>31</v>
      </c>
      <c r="C34" s="13">
        <v>2</v>
      </c>
      <c r="D34" s="12" t="s">
        <v>32</v>
      </c>
      <c r="E34" s="4" t="s">
        <v>75</v>
      </c>
      <c r="F34" s="8">
        <v>0</v>
      </c>
      <c r="G34" s="14">
        <v>0</v>
      </c>
      <c r="H34" s="14">
        <f t="shared" si="0"/>
        <v>0</v>
      </c>
      <c r="I34" s="14">
        <f t="shared" si="1"/>
        <v>0</v>
      </c>
      <c r="J34" s="12"/>
    </row>
    <row r="35" spans="1:10" ht="30">
      <c r="A35" s="12">
        <v>33</v>
      </c>
      <c r="B35" s="12" t="s">
        <v>31</v>
      </c>
      <c r="C35" s="13">
        <v>2</v>
      </c>
      <c r="D35" s="12" t="s">
        <v>76</v>
      </c>
      <c r="E35" s="4" t="s">
        <v>77</v>
      </c>
      <c r="F35" s="8">
        <v>0</v>
      </c>
      <c r="G35" s="14">
        <v>0</v>
      </c>
      <c r="H35" s="14">
        <f t="shared" si="0"/>
        <v>0</v>
      </c>
      <c r="I35" s="14">
        <f t="shared" si="1"/>
        <v>0</v>
      </c>
      <c r="J35" s="12"/>
    </row>
    <row r="36" spans="1:10">
      <c r="A36" s="12"/>
      <c r="B36" s="12"/>
      <c r="C36" s="13"/>
      <c r="D36" s="12"/>
      <c r="E36" s="4"/>
      <c r="F36" s="8"/>
      <c r="G36" s="14"/>
      <c r="H36" s="14"/>
      <c r="I36" s="14"/>
      <c r="J36" s="12"/>
    </row>
    <row r="37" spans="1:10">
      <c r="E37" s="1" t="s">
        <v>78</v>
      </c>
      <c r="H37" s="10">
        <f>SUM(H3:H35)</f>
        <v>0</v>
      </c>
      <c r="I37" s="10">
        <f>SUM(I3:I35)</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Munkalapok</vt:lpstr>
      </vt:variant>
      <vt:variant>
        <vt:i4>2</vt:i4>
      </vt:variant>
    </vt:vector>
  </HeadingPairs>
  <TitlesOfParts>
    <vt:vector size="2" baseType="lpstr">
      <vt:lpstr>Összesen</vt:lpstr>
      <vt:lpstr>Téglárium építése Bábolna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László Páhy</dc:creator>
  <cp:lastModifiedBy>Microsoft Office User</cp:lastModifiedBy>
  <dcterms:created xsi:type="dcterms:W3CDTF">2024-05-17T10:40:31Z</dcterms:created>
  <dcterms:modified xsi:type="dcterms:W3CDTF">2025-12-03T13:43:45Z</dcterms:modified>
</cp:coreProperties>
</file>